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3C7DCCCC-68FE-46B5-BB9E-678F91BFA98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35" sheetId="1" r:id="rId1"/>
  </sheets>
  <definedNames>
    <definedName name="_xlnm.Print_Titles" localSheetId="0">'Приложение № 35'!$8:$8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3" i="1"/>
  <c r="G14" i="1"/>
  <c r="F12" i="1"/>
  <c r="F13" i="1"/>
  <c r="F14" i="1"/>
  <c r="C11" i="1"/>
  <c r="F15" i="1"/>
  <c r="F16" i="1"/>
  <c r="C9" i="1"/>
  <c r="E11" i="1" l="1"/>
  <c r="D11" i="1"/>
  <c r="D9" i="1"/>
  <c r="G11" i="1" l="1"/>
  <c r="F11" i="1"/>
  <c r="E10" i="1"/>
  <c r="G10" i="1" l="1"/>
  <c r="F10" i="1"/>
  <c r="E9" i="1"/>
  <c r="F9" i="1" l="1"/>
  <c r="G9" i="1"/>
</calcChain>
</file>

<file path=xl/sharedStrings.xml><?xml version="1.0" encoding="utf-8"?>
<sst xmlns="http://schemas.openxmlformats.org/spreadsheetml/2006/main" count="28" uniqueCount="27">
  <si>
    <t>1.</t>
  </si>
  <si>
    <t>2.</t>
  </si>
  <si>
    <t>№ п/п</t>
  </si>
  <si>
    <t>Наименование</t>
  </si>
  <si>
    <t>Изучение режима и анализ элементов баланса подземных вод на территории Приднестровской Молдавской Республики с последующей разработкой планов мероприятий и рекомендательных предложений по обеспечению сохранности и предотвращению истощения подземных вод</t>
  </si>
  <si>
    <t>2.1.</t>
  </si>
  <si>
    <t>2.2.</t>
  </si>
  <si>
    <t>Определение и исследование источников загрязнения подземных вод и меры по их защите от загрязнения</t>
  </si>
  <si>
    <t>2.3.</t>
  </si>
  <si>
    <t>2.4.</t>
  </si>
  <si>
    <t>2.5.</t>
  </si>
  <si>
    <t>Бурение разведочно-эксплуатационных скважин в районах недостаточной изученности в населенных пунктах, остро нуждающихся в питьевой воде</t>
  </si>
  <si>
    <t>ДОХОДЫ ВСЕГО, в том числе:</t>
  </si>
  <si>
    <t>Доходы от отчислений на воспроизводство минерально-сырьевой базы</t>
  </si>
  <si>
    <t>РАСХОДЫ ВСЕГО, в том числе:</t>
  </si>
  <si>
    <t>Инвентаризация кустарных выработок (карьеров)</t>
  </si>
  <si>
    <t xml:space="preserve">Мониторинг развития экзогенных геологических процессов на территории Приднестровской Молдавской Республики </t>
  </si>
  <si>
    <t>Уточненный план</t>
  </si>
  <si>
    <t>Факт</t>
  </si>
  <si>
    <t xml:space="preserve">и местных бюджетов, специальных бюджетных счетов </t>
  </si>
  <si>
    <t xml:space="preserve">за 2025 год </t>
  </si>
  <si>
    <t xml:space="preserve">Отчет об исполнении сметы доходов и расходов по реализации государственной программы развития минерально-сырьевой базы, рационального и комплексного использования минеральных ресурсов и охраны недр Приднестровской Молдавской Республики за 2025 год </t>
  </si>
  <si>
    <t xml:space="preserve">к отчету об исполнении республиканского </t>
  </si>
  <si>
    <t>Первоначально утвержденный план</t>
  </si>
  <si>
    <t>% исполнения первоначально утвержденного плана</t>
  </si>
  <si>
    <t>% исполнения уточненного плана</t>
  </si>
  <si>
    <t>Приложение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</si>
</sst>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_-;\-* #,##0.0_-;_-* &quot;-&quot;??_-;_-@_-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Normal="100" zoomScaleSheetLayoutView="100" workbookViewId="0">
      <pane xSplit="2" ySplit="8" topLeftCell="C9" activePane="bottomRight" state="frozenSplit"/>
      <selection pane="topRight" activeCell="F1" sqref="F1"/>
      <selection pane="bottomLeft" activeCell="A11" sqref="A11"/>
      <selection pane="bottomRight" activeCell="N12" sqref="M12:N12"/>
    </sheetView>
  </sheetViews>
  <sheetFormatPr defaultColWidth="9.140625" defaultRowHeight="18.75" x14ac:dyDescent="0.3"/>
  <cols>
    <col min="1" max="1" width="4.85546875" style="10" customWidth="1"/>
    <col min="2" max="2" width="48.7109375" style="10" customWidth="1"/>
    <col min="3" max="3" width="14.140625" style="10" customWidth="1"/>
    <col min="4" max="7" width="14.7109375" style="10" customWidth="1"/>
    <col min="8" max="16384" width="9.140625" style="1"/>
  </cols>
  <sheetData>
    <row r="1" spans="1:7" x14ac:dyDescent="0.3">
      <c r="D1" s="2"/>
      <c r="G1" s="2" t="s">
        <v>26</v>
      </c>
    </row>
    <row r="2" spans="1:7" x14ac:dyDescent="0.3">
      <c r="D2" s="2"/>
      <c r="G2" s="2" t="s">
        <v>22</v>
      </c>
    </row>
    <row r="3" spans="1:7" x14ac:dyDescent="0.3">
      <c r="D3" s="2"/>
      <c r="G3" s="2" t="s">
        <v>19</v>
      </c>
    </row>
    <row r="4" spans="1:7" x14ac:dyDescent="0.3">
      <c r="D4" s="2"/>
      <c r="G4" s="2" t="s">
        <v>20</v>
      </c>
    </row>
    <row r="5" spans="1:7" x14ac:dyDescent="0.3">
      <c r="D5" s="2"/>
    </row>
    <row r="6" spans="1:7" ht="31.5" customHeight="1" x14ac:dyDescent="0.3">
      <c r="B6" s="14" t="s">
        <v>21</v>
      </c>
      <c r="C6" s="14"/>
      <c r="D6" s="14"/>
      <c r="E6" s="14"/>
      <c r="F6" s="14"/>
      <c r="G6" s="14"/>
    </row>
    <row r="8" spans="1:7" ht="51" x14ac:dyDescent="0.3">
      <c r="A8" s="3" t="s">
        <v>2</v>
      </c>
      <c r="B8" s="3" t="s">
        <v>3</v>
      </c>
      <c r="C8" s="3" t="s">
        <v>23</v>
      </c>
      <c r="D8" s="3" t="s">
        <v>17</v>
      </c>
      <c r="E8" s="3" t="s">
        <v>18</v>
      </c>
      <c r="F8" s="3" t="s">
        <v>24</v>
      </c>
      <c r="G8" s="3" t="s">
        <v>25</v>
      </c>
    </row>
    <row r="9" spans="1:7" x14ac:dyDescent="0.3">
      <c r="A9" s="4" t="s">
        <v>0</v>
      </c>
      <c r="B9" s="4" t="s">
        <v>12</v>
      </c>
      <c r="C9" s="5">
        <f>C10</f>
        <v>1387967</v>
      </c>
      <c r="D9" s="5">
        <f>D10</f>
        <v>922130</v>
      </c>
      <c r="E9" s="5">
        <f>E10</f>
        <v>884742</v>
      </c>
      <c r="F9" s="13">
        <f>E9/C9*100</f>
        <v>63.743734541239093</v>
      </c>
      <c r="G9" s="13">
        <f t="shared" ref="G9:G14" si="0">E9/D9*100</f>
        <v>95.945474065478848</v>
      </c>
    </row>
    <row r="10" spans="1:7" ht="25.5" x14ac:dyDescent="0.3">
      <c r="A10" s="6" t="s">
        <v>0</v>
      </c>
      <c r="B10" s="7" t="s">
        <v>13</v>
      </c>
      <c r="C10" s="12">
        <v>1387967</v>
      </c>
      <c r="D10" s="12">
        <v>922130</v>
      </c>
      <c r="E10" s="11">
        <f>E11</f>
        <v>884742</v>
      </c>
      <c r="F10" s="13">
        <f t="shared" ref="F10:F14" si="1">E10/C10*100</f>
        <v>63.743734541239093</v>
      </c>
      <c r="G10" s="13">
        <f t="shared" si="0"/>
        <v>95.945474065478848</v>
      </c>
    </row>
    <row r="11" spans="1:7" x14ac:dyDescent="0.3">
      <c r="A11" s="4" t="s">
        <v>1</v>
      </c>
      <c r="B11" s="3" t="s">
        <v>14</v>
      </c>
      <c r="C11" s="5">
        <f>C12+C13+C14+C15+C16</f>
        <v>1387967</v>
      </c>
      <c r="D11" s="5">
        <f>SUM(D12:D16)</f>
        <v>922130</v>
      </c>
      <c r="E11" s="5">
        <f>SUM(E12:E16)</f>
        <v>884742</v>
      </c>
      <c r="F11" s="13">
        <f t="shared" si="1"/>
        <v>63.743734541239093</v>
      </c>
      <c r="G11" s="13">
        <f t="shared" si="0"/>
        <v>95.945474065478848</v>
      </c>
    </row>
    <row r="12" spans="1:7" ht="76.5" x14ac:dyDescent="0.3">
      <c r="A12" s="6" t="s">
        <v>5</v>
      </c>
      <c r="B12" s="7" t="s">
        <v>4</v>
      </c>
      <c r="C12" s="8">
        <v>508407</v>
      </c>
      <c r="D12" s="8">
        <v>503597</v>
      </c>
      <c r="E12" s="11">
        <v>487861</v>
      </c>
      <c r="F12" s="13">
        <f>E12/C12*100</f>
        <v>95.958749584486441</v>
      </c>
      <c r="G12" s="13">
        <f t="shared" si="0"/>
        <v>96.875279241139239</v>
      </c>
    </row>
    <row r="13" spans="1:7" ht="25.5" x14ac:dyDescent="0.3">
      <c r="A13" s="6" t="s">
        <v>6</v>
      </c>
      <c r="B13" s="7" t="s">
        <v>7</v>
      </c>
      <c r="C13" s="8">
        <v>277243</v>
      </c>
      <c r="D13" s="8">
        <v>228150</v>
      </c>
      <c r="E13" s="11">
        <v>215884</v>
      </c>
      <c r="F13" s="13">
        <f t="shared" si="1"/>
        <v>77.868151765779487</v>
      </c>
      <c r="G13" s="13">
        <f t="shared" si="0"/>
        <v>94.623712469866319</v>
      </c>
    </row>
    <row r="14" spans="1:7" ht="38.25" x14ac:dyDescent="0.3">
      <c r="A14" s="6" t="s">
        <v>8</v>
      </c>
      <c r="B14" s="7" t="s">
        <v>16</v>
      </c>
      <c r="C14" s="8">
        <v>225617</v>
      </c>
      <c r="D14" s="8">
        <v>190383</v>
      </c>
      <c r="E14" s="11">
        <v>180997</v>
      </c>
      <c r="F14" s="13">
        <f t="shared" si="1"/>
        <v>80.223121484639904</v>
      </c>
      <c r="G14" s="13">
        <f t="shared" si="0"/>
        <v>95.069937967150437</v>
      </c>
    </row>
    <row r="15" spans="1:7" x14ac:dyDescent="0.3">
      <c r="A15" s="6" t="s">
        <v>9</v>
      </c>
      <c r="B15" s="7" t="s">
        <v>15</v>
      </c>
      <c r="C15" s="8">
        <v>187306</v>
      </c>
      <c r="D15" s="8">
        <v>0</v>
      </c>
      <c r="E15" s="11">
        <v>0</v>
      </c>
      <c r="F15" s="13">
        <f t="shared" ref="F15:F16" si="2">E15/C15*100</f>
        <v>0</v>
      </c>
      <c r="G15" s="9">
        <v>0</v>
      </c>
    </row>
    <row r="16" spans="1:7" ht="38.25" x14ac:dyDescent="0.3">
      <c r="A16" s="6" t="s">
        <v>10</v>
      </c>
      <c r="B16" s="7" t="s">
        <v>11</v>
      </c>
      <c r="C16" s="8">
        <v>189394</v>
      </c>
      <c r="D16" s="8">
        <v>0</v>
      </c>
      <c r="E16" s="11">
        <v>0</v>
      </c>
      <c r="F16" s="13">
        <f t="shared" si="2"/>
        <v>0</v>
      </c>
      <c r="G16" s="9">
        <v>0</v>
      </c>
    </row>
  </sheetData>
  <mergeCells count="1">
    <mergeCell ref="B6:G6"/>
  </mergeCells>
  <phoneticPr fontId="1" type="noConversion"/>
  <pageMargins left="1.1811023622047245" right="0.39370078740157483" top="0.59055118110236227" bottom="0.39370078740157483" header="0" footer="0"/>
  <pageSetup paperSize="9" scale="75" firstPageNumber="433" orientation="landscape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35</vt:lpstr>
      <vt:lpstr>'Приложение № 35'!Заголовки_для_печати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Руссу Александра Витальевна</cp:lastModifiedBy>
  <cp:lastPrinted>2026-03-13T14:15:28Z</cp:lastPrinted>
  <dcterms:created xsi:type="dcterms:W3CDTF">2009-02-20T11:19:52Z</dcterms:created>
  <dcterms:modified xsi:type="dcterms:W3CDTF">2026-03-13T14:15:29Z</dcterms:modified>
</cp:coreProperties>
</file>